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Лист1" sheetId="14" r:id="rId1"/>
  </sheets>
  <definedNames>
    <definedName name="_xlnm.Print_Titles" localSheetId="0">Лист1!$7:$9</definedName>
    <definedName name="_xlnm.Print_Area" localSheetId="0">Лист1!$A$1:$AG$23</definedName>
  </definedNames>
  <calcPr calcId="124519"/>
</workbook>
</file>

<file path=xl/calcChain.xml><?xml version="1.0" encoding="utf-8"?>
<calcChain xmlns="http://schemas.openxmlformats.org/spreadsheetml/2006/main">
  <c r="AE15" i="14"/>
  <c r="AB15"/>
  <c r="Y15"/>
  <c r="V15"/>
  <c r="S15"/>
  <c r="AG19"/>
  <c r="AF19"/>
  <c r="AD19"/>
  <c r="AC19"/>
  <c r="AA19"/>
  <c r="Z19"/>
  <c r="X19"/>
  <c r="W19"/>
  <c r="U19"/>
  <c r="T19"/>
  <c r="AG18"/>
  <c r="AF18"/>
  <c r="AE18"/>
  <c r="AD18"/>
  <c r="AC18"/>
  <c r="AB18"/>
  <c r="AA18"/>
  <c r="Z18"/>
  <c r="Y18"/>
  <c r="X18"/>
  <c r="W18"/>
  <c r="V18"/>
  <c r="U18"/>
  <c r="T18"/>
  <c r="S18"/>
  <c r="AG16"/>
  <c r="AF16"/>
  <c r="AD16"/>
  <c r="AC16"/>
  <c r="AA16"/>
  <c r="Z16"/>
  <c r="X16"/>
  <c r="W16"/>
  <c r="U16"/>
  <c r="T16"/>
  <c r="AE10"/>
  <c r="AB10"/>
  <c r="Y10"/>
  <c r="V10"/>
  <c r="S10"/>
  <c r="M10"/>
  <c r="P11"/>
  <c r="P13"/>
  <c r="R19"/>
  <c r="Q19"/>
  <c r="P19" s="1"/>
  <c r="O19"/>
  <c r="N19"/>
  <c r="L19"/>
  <c r="K19"/>
  <c r="J19" s="1"/>
  <c r="I19"/>
  <c r="H19"/>
  <c r="F19"/>
  <c r="E19"/>
  <c r="D19" s="1"/>
  <c r="R18"/>
  <c r="Q18"/>
  <c r="O18"/>
  <c r="N18"/>
  <c r="M18" s="1"/>
  <c r="L18"/>
  <c r="K18"/>
  <c r="I18"/>
  <c r="H18"/>
  <c r="G18" s="1"/>
  <c r="F18"/>
  <c r="E18"/>
  <c r="R16"/>
  <c r="Q16"/>
  <c r="P16" s="1"/>
  <c r="O16"/>
  <c r="N16"/>
  <c r="L16"/>
  <c r="K16"/>
  <c r="I16"/>
  <c r="H16"/>
  <c r="F16"/>
  <c r="E16"/>
  <c r="P15"/>
  <c r="M15"/>
  <c r="J15"/>
  <c r="G15"/>
  <c r="D15"/>
  <c r="J13"/>
  <c r="G13"/>
  <c r="D13"/>
  <c r="J11"/>
  <c r="G11"/>
  <c r="D11"/>
  <c r="P10"/>
  <c r="J10"/>
  <c r="G10"/>
  <c r="D10"/>
  <c r="J16" l="1"/>
  <c r="D18"/>
  <c r="G19"/>
  <c r="M19"/>
  <c r="V19"/>
  <c r="G16"/>
  <c r="M16"/>
  <c r="S19"/>
  <c r="AB19"/>
  <c r="AE16"/>
  <c r="Y16"/>
  <c r="AE19"/>
  <c r="AB16"/>
  <c r="Y19"/>
  <c r="V16"/>
  <c r="S16"/>
  <c r="D16"/>
  <c r="J18"/>
  <c r="P18"/>
  <c r="C16" l="1"/>
  <c r="C19"/>
  <c r="C18"/>
</calcChain>
</file>

<file path=xl/sharedStrings.xml><?xml version="1.0" encoding="utf-8"?>
<sst xmlns="http://schemas.openxmlformats.org/spreadsheetml/2006/main" count="72" uniqueCount="40">
  <si>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</si>
  <si>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</si>
  <si>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</si>
  <si>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</si>
  <si>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</si>
  <si>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</si>
  <si>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</si>
  <si>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</si>
  <si>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</si>
  <si>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</si>
  <si>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</si>
  <si>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2</t>
  </si>
  <si>
    <t>3</t>
  </si>
  <si>
    <t>ИТОГО по Программе</t>
  </si>
  <si>
    <t>в т.ч.</t>
  </si>
  <si>
    <t>Управление архитектуры и градостроительства</t>
  </si>
  <si>
    <t>Формирование земельных участков для жилищного строительства, комплексного освоения в целях жилищного строительства</t>
  </si>
  <si>
    <t>Проведение аукционов на право заключения договоров аренды земельных участков в целях жилищного строительства</t>
  </si>
  <si>
    <t>Предоставление сформированных земельных участков в собственность граждан</t>
  </si>
  <si>
    <t>Формирование земельных участков для предоставления их бесплатно в собственность граждан в целях индивидуального жилищного строительства</t>
  </si>
  <si>
    <t>4</t>
  </si>
  <si>
    <t>5</t>
  </si>
  <si>
    <t>6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</si>
  <si>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</si>
  <si>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</si>
  <si>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</si>
  <si>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</si>
  <si>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</si>
  <si>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 xml:space="preserve">* УАиГ – Управление архитектуры и градостроительства 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</si>
  <si>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</si>
  <si>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</si>
  <si>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</si>
  <si>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</si>
  <si>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</si>
  <si>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</si>
  <si>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</si>
  <si>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</si>
  <si>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</si>
  <si>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</si>
  <si>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 xml:space="preserve">Приложение №2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</si>
</sst>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0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AG26"/>
  <sheetViews>
    <sheetView tabSelected="1" topLeftCell="A7" zoomScale="68" zoomScaleNormal="68" zoomScaleSheetLayoutView="82" workbookViewId="0">
      <selection activeCell="I21" sqref="I21"/>
    </sheetView>
  </sheetViews>
  <sheetFormatPr defaultRowHeight="15.75" outlineLevelRow="1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9" style="5"/>
    <col min="20" max="20" width="9.5" style="5" customWidth="1"/>
    <col min="21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2" spans="1:33" ht="111.75" customHeight="1">
      <c r="AC2" s="21" t="s">
        <v>39</v>
      </c>
      <c r="AD2" s="21"/>
      <c r="AE2" s="21"/>
      <c r="AF2" s="21"/>
      <c r="AG2" s="21"/>
    </row>
    <row r="3" spans="1:33" ht="32.25" customHeight="1"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32.25" customHeight="1">
      <c r="A4" s="19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6" spans="1:33" ht="18.95" customHeight="1">
      <c r="A6" s="13"/>
      <c r="B6" s="1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33" s="6" customFormat="1" ht="15.75" customHeight="1">
      <c r="A7" s="23" t="s">
        <v>0</v>
      </c>
      <c r="B7" s="23" t="s">
        <v>1</v>
      </c>
      <c r="C7" s="23" t="s">
        <v>29</v>
      </c>
      <c r="D7" s="24" t="s">
        <v>23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</row>
    <row r="8" spans="1:33" s="6" customFormat="1">
      <c r="A8" s="23"/>
      <c r="B8" s="23"/>
      <c r="C8" s="23"/>
      <c r="D8" s="24" t="s">
        <v>2</v>
      </c>
      <c r="E8" s="24"/>
      <c r="F8" s="24"/>
      <c r="G8" s="24" t="s">
        <v>3</v>
      </c>
      <c r="H8" s="24"/>
      <c r="I8" s="24"/>
      <c r="J8" s="24" t="s">
        <v>4</v>
      </c>
      <c r="K8" s="24"/>
      <c r="L8" s="24"/>
      <c r="M8" s="24" t="s">
        <v>5</v>
      </c>
      <c r="N8" s="24"/>
      <c r="O8" s="24"/>
      <c r="P8" s="24" t="s">
        <v>6</v>
      </c>
      <c r="Q8" s="24"/>
      <c r="R8" s="24"/>
      <c r="S8" s="26" t="s">
        <v>33</v>
      </c>
      <c r="T8" s="26"/>
      <c r="U8" s="26"/>
      <c r="V8" s="26" t="s">
        <v>34</v>
      </c>
      <c r="W8" s="26"/>
      <c r="X8" s="26"/>
      <c r="Y8" s="26" t="s">
        <v>35</v>
      </c>
      <c r="Z8" s="26"/>
      <c r="AA8" s="26"/>
      <c r="AB8" s="26" t="s">
        <v>36</v>
      </c>
      <c r="AC8" s="26"/>
      <c r="AD8" s="26"/>
      <c r="AE8" s="26" t="s">
        <v>37</v>
      </c>
      <c r="AF8" s="26"/>
      <c r="AG8" s="26"/>
    </row>
    <row r="9" spans="1:33" s="6" customFormat="1" ht="45">
      <c r="A9" s="23"/>
      <c r="B9" s="23"/>
      <c r="C9" s="23"/>
      <c r="D9" s="7" t="s">
        <v>7</v>
      </c>
      <c r="E9" s="16" t="s">
        <v>8</v>
      </c>
      <c r="F9" s="16" t="s">
        <v>26</v>
      </c>
      <c r="G9" s="7" t="s">
        <v>7</v>
      </c>
      <c r="H9" s="16" t="s">
        <v>8</v>
      </c>
      <c r="I9" s="16" t="s">
        <v>26</v>
      </c>
      <c r="J9" s="7" t="s">
        <v>7</v>
      </c>
      <c r="K9" s="16" t="s">
        <v>8</v>
      </c>
      <c r="L9" s="16" t="s">
        <v>26</v>
      </c>
      <c r="M9" s="7" t="s">
        <v>7</v>
      </c>
      <c r="N9" s="16" t="s">
        <v>8</v>
      </c>
      <c r="O9" s="16" t="s">
        <v>26</v>
      </c>
      <c r="P9" s="7" t="s">
        <v>7</v>
      </c>
      <c r="Q9" s="16" t="s">
        <v>8</v>
      </c>
      <c r="R9" s="16" t="s">
        <v>26</v>
      </c>
      <c r="S9" s="7" t="s">
        <v>7</v>
      </c>
      <c r="T9" s="16" t="s">
        <v>8</v>
      </c>
      <c r="U9" s="16" t="s">
        <v>26</v>
      </c>
      <c r="V9" s="7" t="s">
        <v>7</v>
      </c>
      <c r="W9" s="16" t="s">
        <v>8</v>
      </c>
      <c r="X9" s="16" t="s">
        <v>26</v>
      </c>
      <c r="Y9" s="7" t="s">
        <v>7</v>
      </c>
      <c r="Z9" s="16" t="s">
        <v>8</v>
      </c>
      <c r="AA9" s="16" t="s">
        <v>26</v>
      </c>
      <c r="AB9" s="7" t="s">
        <v>7</v>
      </c>
      <c r="AC9" s="16" t="s">
        <v>8</v>
      </c>
      <c r="AD9" s="16" t="s">
        <v>26</v>
      </c>
      <c r="AE9" s="7" t="s">
        <v>7</v>
      </c>
      <c r="AF9" s="16" t="s">
        <v>8</v>
      </c>
      <c r="AG9" s="16" t="s">
        <v>26</v>
      </c>
    </row>
    <row r="10" spans="1:33" ht="94.5">
      <c r="A10" s="14" t="s">
        <v>9</v>
      </c>
      <c r="B10" s="2" t="s">
        <v>32</v>
      </c>
      <c r="C10" s="15" t="s">
        <v>30</v>
      </c>
      <c r="D10" s="4">
        <f>SUM(E10:F10)</f>
        <v>800</v>
      </c>
      <c r="E10" s="4">
        <v>800</v>
      </c>
      <c r="F10" s="4">
        <v>0</v>
      </c>
      <c r="G10" s="4">
        <f>SUM(H10:I10)</f>
        <v>1203</v>
      </c>
      <c r="H10" s="4">
        <v>1203</v>
      </c>
      <c r="I10" s="4">
        <v>0</v>
      </c>
      <c r="J10" s="4">
        <f>SUM(K10:L10)</f>
        <v>500</v>
      </c>
      <c r="K10" s="4">
        <v>500</v>
      </c>
      <c r="L10" s="4">
        <v>0</v>
      </c>
      <c r="M10" s="4">
        <f>N10</f>
        <v>516</v>
      </c>
      <c r="N10" s="4">
        <v>516</v>
      </c>
      <c r="O10" s="4">
        <v>0</v>
      </c>
      <c r="P10" s="4">
        <f>SUM(Q10:R10)</f>
        <v>1883.7</v>
      </c>
      <c r="Q10" s="4">
        <v>1883.7</v>
      </c>
      <c r="R10" s="4">
        <v>0</v>
      </c>
      <c r="S10" s="17">
        <f>U10+T10</f>
        <v>2732.3</v>
      </c>
      <c r="T10" s="17">
        <v>2732.3</v>
      </c>
      <c r="U10" s="17">
        <v>0</v>
      </c>
      <c r="V10" s="17">
        <f>W10+X10</f>
        <v>800</v>
      </c>
      <c r="W10" s="17">
        <v>800</v>
      </c>
      <c r="X10" s="17">
        <v>0</v>
      </c>
      <c r="Y10" s="17">
        <f>Z10+AA10</f>
        <v>14300</v>
      </c>
      <c r="Z10" s="17">
        <v>14300</v>
      </c>
      <c r="AA10" s="17">
        <v>0</v>
      </c>
      <c r="AB10" s="17">
        <f>AC10+AD10</f>
        <v>0</v>
      </c>
      <c r="AC10" s="17">
        <v>0</v>
      </c>
      <c r="AD10" s="17">
        <v>0</v>
      </c>
      <c r="AE10" s="17">
        <f>AF10+AG10</f>
        <v>0</v>
      </c>
      <c r="AF10" s="17">
        <v>0</v>
      </c>
      <c r="AG10" s="17">
        <v>0</v>
      </c>
    </row>
    <row r="11" spans="1:33" ht="63">
      <c r="A11" s="14" t="s">
        <v>11</v>
      </c>
      <c r="B11" s="2" t="s">
        <v>16</v>
      </c>
      <c r="C11" s="15" t="s">
        <v>31</v>
      </c>
      <c r="D11" s="4">
        <f>SUM(E11:F11)</f>
        <v>0</v>
      </c>
      <c r="E11" s="4">
        <v>0</v>
      </c>
      <c r="F11" s="4">
        <v>0</v>
      </c>
      <c r="G11" s="4">
        <f>SUM(H11:I11)</f>
        <v>0</v>
      </c>
      <c r="H11" s="4">
        <v>0</v>
      </c>
      <c r="I11" s="4">
        <v>0</v>
      </c>
      <c r="J11" s="4">
        <f>SUM(K11:L11)</f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f>Q11</f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</row>
    <row r="12" spans="1:33" ht="47.25">
      <c r="A12" s="14" t="s">
        <v>12</v>
      </c>
      <c r="B12" s="2" t="s">
        <v>17</v>
      </c>
      <c r="C12" s="15" t="s">
        <v>31</v>
      </c>
      <c r="D12" s="27" t="s">
        <v>24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9"/>
    </row>
    <row r="13" spans="1:33" ht="78.75">
      <c r="A13" s="14" t="s">
        <v>20</v>
      </c>
      <c r="B13" s="2" t="s">
        <v>19</v>
      </c>
      <c r="C13" s="15" t="s">
        <v>31</v>
      </c>
      <c r="D13" s="4">
        <f>SUM(E13:F13)</f>
        <v>0</v>
      </c>
      <c r="E13" s="4">
        <v>0</v>
      </c>
      <c r="F13" s="4">
        <v>0</v>
      </c>
      <c r="G13" s="4">
        <f>SUM(H13:I13)</f>
        <v>0</v>
      </c>
      <c r="H13" s="4">
        <v>0</v>
      </c>
      <c r="I13" s="4">
        <v>0</v>
      </c>
      <c r="J13" s="4">
        <f>SUM(K13:L13)</f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f>Q13</f>
        <v>0</v>
      </c>
      <c r="Q13" s="4">
        <v>0</v>
      </c>
      <c r="R13" s="4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</row>
    <row r="14" spans="1:33" ht="47.25" customHeight="1">
      <c r="A14" s="14" t="s">
        <v>21</v>
      </c>
      <c r="B14" s="2" t="s">
        <v>18</v>
      </c>
      <c r="C14" s="15" t="s">
        <v>31</v>
      </c>
      <c r="D14" s="27" t="s">
        <v>24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9"/>
    </row>
    <row r="15" spans="1:33" ht="63">
      <c r="A15" s="14" t="s">
        <v>22</v>
      </c>
      <c r="B15" s="2" t="s">
        <v>25</v>
      </c>
      <c r="C15" s="15" t="s">
        <v>30</v>
      </c>
      <c r="D15" s="4">
        <f>SUM(E15:F15)</f>
        <v>0</v>
      </c>
      <c r="E15" s="4">
        <v>0</v>
      </c>
      <c r="F15" s="4">
        <v>0</v>
      </c>
      <c r="G15" s="4">
        <f t="shared" ref="G15:G16" si="0">SUM(H15:I15)</f>
        <v>784</v>
      </c>
      <c r="H15" s="4">
        <v>784</v>
      </c>
      <c r="I15" s="4">
        <v>0</v>
      </c>
      <c r="J15" s="4">
        <f t="shared" ref="J15" si="1">SUM(K15:L15)</f>
        <v>2500</v>
      </c>
      <c r="K15" s="4">
        <v>2500</v>
      </c>
      <c r="L15" s="4">
        <v>0</v>
      </c>
      <c r="M15" s="4">
        <f t="shared" ref="M15" si="2">SUM(N15:O15)</f>
        <v>0</v>
      </c>
      <c r="N15" s="4">
        <v>0</v>
      </c>
      <c r="O15" s="4">
        <v>0</v>
      </c>
      <c r="P15" s="4">
        <f t="shared" ref="P15" si="3">SUM(Q15:R15)</f>
        <v>0</v>
      </c>
      <c r="Q15" s="4">
        <v>0</v>
      </c>
      <c r="R15" s="4">
        <v>0</v>
      </c>
      <c r="S15" s="4">
        <f>T15+U15</f>
        <v>8807.7999999999993</v>
      </c>
      <c r="T15" s="4">
        <v>8807.7999999999993</v>
      </c>
      <c r="U15" s="4">
        <v>0</v>
      </c>
      <c r="V15" s="4">
        <f>W15+X15</f>
        <v>0</v>
      </c>
      <c r="W15" s="4">
        <v>0</v>
      </c>
      <c r="X15" s="4">
        <v>0</v>
      </c>
      <c r="Y15" s="4">
        <f>Z15+AA15</f>
        <v>0</v>
      </c>
      <c r="Z15" s="4">
        <v>0</v>
      </c>
      <c r="AA15" s="4">
        <v>0</v>
      </c>
      <c r="AB15" s="4">
        <f>AC15+AD15</f>
        <v>0</v>
      </c>
      <c r="AC15" s="4">
        <v>0</v>
      </c>
      <c r="AD15" s="4">
        <v>0</v>
      </c>
      <c r="AE15" s="4">
        <f>AF15+AG15</f>
        <v>0</v>
      </c>
      <c r="AF15" s="4">
        <v>0</v>
      </c>
      <c r="AG15" s="4">
        <v>0</v>
      </c>
    </row>
    <row r="16" spans="1:33" ht="32.25" customHeight="1">
      <c r="A16" s="25" t="s">
        <v>13</v>
      </c>
      <c r="B16" s="25"/>
      <c r="C16" s="8">
        <f>D16+G16+J16+M16+P16+S16+V16+Y16+AB16+AE16</f>
        <v>34826.800000000003</v>
      </c>
      <c r="D16" s="3">
        <f>SUM(E16:F16)</f>
        <v>800</v>
      </c>
      <c r="E16" s="3">
        <f>SUBTOTAL(9,E10:E15)</f>
        <v>800</v>
      </c>
      <c r="F16" s="3">
        <f>SUBTOTAL(9,F10:F15)</f>
        <v>0</v>
      </c>
      <c r="G16" s="3">
        <f t="shared" si="0"/>
        <v>1987</v>
      </c>
      <c r="H16" s="3">
        <f>SUBTOTAL(9,H10:H15)</f>
        <v>1987</v>
      </c>
      <c r="I16" s="3">
        <f>SUBTOTAL(9,I10:I15)</f>
        <v>0</v>
      </c>
      <c r="J16" s="3">
        <f t="shared" ref="J16" si="4">SUM(K16:L16)</f>
        <v>3000</v>
      </c>
      <c r="K16" s="3">
        <f>SUBTOTAL(9,K10:K15)</f>
        <v>3000</v>
      </c>
      <c r="L16" s="3">
        <f>SUBTOTAL(9,L10:L15)</f>
        <v>0</v>
      </c>
      <c r="M16" s="3">
        <f t="shared" ref="M16" si="5">SUM(N16:O16)</f>
        <v>516</v>
      </c>
      <c r="N16" s="3">
        <f>SUBTOTAL(9,N10:N15)</f>
        <v>516</v>
      </c>
      <c r="O16" s="3">
        <f>SUBTOTAL(9,O10:O15)</f>
        <v>0</v>
      </c>
      <c r="P16" s="3">
        <f t="shared" ref="P16" si="6">SUM(Q16:R16)</f>
        <v>1883.7</v>
      </c>
      <c r="Q16" s="3">
        <f>SUBTOTAL(9,Q10:Q15)</f>
        <v>1883.7</v>
      </c>
      <c r="R16" s="3">
        <f>SUBTOTAL(9,R10:R15)</f>
        <v>0</v>
      </c>
      <c r="S16" s="8">
        <f t="shared" ref="S16:AG16" si="7">S10+S11+S13+S15</f>
        <v>11540.099999999999</v>
      </c>
      <c r="T16" s="17">
        <f t="shared" si="7"/>
        <v>11540.099999999999</v>
      </c>
      <c r="U16" s="17">
        <f t="shared" si="7"/>
        <v>0</v>
      </c>
      <c r="V16" s="8">
        <f t="shared" si="7"/>
        <v>800</v>
      </c>
      <c r="W16" s="17">
        <f t="shared" si="7"/>
        <v>800</v>
      </c>
      <c r="X16" s="17">
        <f t="shared" si="7"/>
        <v>0</v>
      </c>
      <c r="Y16" s="8">
        <f t="shared" si="7"/>
        <v>14300</v>
      </c>
      <c r="Z16" s="17">
        <f t="shared" si="7"/>
        <v>14300</v>
      </c>
      <c r="AA16" s="17">
        <f t="shared" si="7"/>
        <v>0</v>
      </c>
      <c r="AB16" s="8">
        <f t="shared" si="7"/>
        <v>0</v>
      </c>
      <c r="AC16" s="17">
        <f t="shared" si="7"/>
        <v>0</v>
      </c>
      <c r="AD16" s="17">
        <f t="shared" si="7"/>
        <v>0</v>
      </c>
      <c r="AE16" s="8">
        <f t="shared" si="7"/>
        <v>0</v>
      </c>
      <c r="AF16" s="17">
        <f t="shared" si="7"/>
        <v>0</v>
      </c>
      <c r="AG16" s="17">
        <f t="shared" si="7"/>
        <v>0</v>
      </c>
    </row>
    <row r="17" spans="1:33" outlineLevel="1">
      <c r="A17" s="24" t="s">
        <v>14</v>
      </c>
      <c r="B17" s="24"/>
      <c r="C17" s="15"/>
      <c r="D17" s="27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9"/>
    </row>
    <row r="18" spans="1:33" s="9" customFormat="1" ht="37.5" customHeight="1" outlineLevel="1">
      <c r="A18" s="22" t="s">
        <v>10</v>
      </c>
      <c r="B18" s="22"/>
      <c r="C18" s="12">
        <f t="shared" ref="C18" si="8">SUM(D18,G18,J18,M18,P18)</f>
        <v>0</v>
      </c>
      <c r="D18" s="4">
        <f>SUM(E18:F18)</f>
        <v>0</v>
      </c>
      <c r="E18" s="4">
        <f>SUMIF($C$10:$C$15,"КУМИ",E10:E15)</f>
        <v>0</v>
      </c>
      <c r="F18" s="4">
        <f>SUMIF($C$10:$C$15,"КУМИ",F10:F15)</f>
        <v>0</v>
      </c>
      <c r="G18" s="4">
        <f t="shared" ref="G18:G19" si="9">SUM(H18:I18)</f>
        <v>0</v>
      </c>
      <c r="H18" s="4">
        <f>SUMIF($C$10:$C$15,"КУМИ",H10:H15)</f>
        <v>0</v>
      </c>
      <c r="I18" s="4">
        <f>SUMIF($C$10:$C$15,"КУМИ",I10:I15)</f>
        <v>0</v>
      </c>
      <c r="J18" s="4">
        <f t="shared" ref="J18:J19" si="10">SUM(K18:L18)</f>
        <v>0</v>
      </c>
      <c r="K18" s="4">
        <f>SUMIF($C$10:$C$15,"КУМИ",K10:K15)</f>
        <v>0</v>
      </c>
      <c r="L18" s="4">
        <f>SUMIF($C$10:$C$15,"КУМИ",L10:L15)</f>
        <v>0</v>
      </c>
      <c r="M18" s="4">
        <f t="shared" ref="M18:M19" si="11">SUM(N18:O18)</f>
        <v>0</v>
      </c>
      <c r="N18" s="4">
        <f>SUMIF($C$10:$C$15,"КУМИ",N10:N15)</f>
        <v>0</v>
      </c>
      <c r="O18" s="4">
        <f>SUMIF($C$10:$C$15,"КУМИ",O10:O15)</f>
        <v>0</v>
      </c>
      <c r="P18" s="4">
        <f t="shared" ref="P18:P19" si="12">SUM(Q18:R18)</f>
        <v>0</v>
      </c>
      <c r="Q18" s="4">
        <f>SUMIF($C$10:$C$15,"КУМИ",Q10:Q15)</f>
        <v>0</v>
      </c>
      <c r="R18" s="4">
        <f>SUMIF($C$10:$C$15,"КУМИ",R10:R15)</f>
        <v>0</v>
      </c>
      <c r="S18" s="17">
        <f>S11+S13</f>
        <v>0</v>
      </c>
      <c r="T18" s="17">
        <f t="shared" ref="T18:AG18" si="13">T11+T13</f>
        <v>0</v>
      </c>
      <c r="U18" s="17">
        <f t="shared" si="13"/>
        <v>0</v>
      </c>
      <c r="V18" s="17">
        <f t="shared" si="13"/>
        <v>0</v>
      </c>
      <c r="W18" s="17">
        <f t="shared" si="13"/>
        <v>0</v>
      </c>
      <c r="X18" s="17">
        <f t="shared" si="13"/>
        <v>0</v>
      </c>
      <c r="Y18" s="17">
        <f t="shared" si="13"/>
        <v>0</v>
      </c>
      <c r="Z18" s="17">
        <f t="shared" si="13"/>
        <v>0</v>
      </c>
      <c r="AA18" s="17">
        <f t="shared" si="13"/>
        <v>0</v>
      </c>
      <c r="AB18" s="17">
        <f t="shared" si="13"/>
        <v>0</v>
      </c>
      <c r="AC18" s="17">
        <f t="shared" si="13"/>
        <v>0</v>
      </c>
      <c r="AD18" s="17">
        <f t="shared" si="13"/>
        <v>0</v>
      </c>
      <c r="AE18" s="17">
        <f t="shared" si="13"/>
        <v>0</v>
      </c>
      <c r="AF18" s="17">
        <f t="shared" si="13"/>
        <v>0</v>
      </c>
      <c r="AG18" s="17">
        <f t="shared" si="13"/>
        <v>0</v>
      </c>
    </row>
    <row r="19" spans="1:33" s="9" customFormat="1" ht="18.75" customHeight="1" outlineLevel="1">
      <c r="A19" s="22" t="s">
        <v>15</v>
      </c>
      <c r="B19" s="22"/>
      <c r="C19" s="12">
        <f>D19+G19+J19+M19+P19+S19+V19+Y19+AB19+AE19</f>
        <v>34826.800000000003</v>
      </c>
      <c r="D19" s="3">
        <f>SUM(E19:F19)</f>
        <v>800</v>
      </c>
      <c r="E19" s="4">
        <f>SUMIF($C$10:$C$15,"УАиГ",E10:E15)</f>
        <v>800</v>
      </c>
      <c r="F19" s="4">
        <f>SUMIF($C$10:$C$15,"УАиГ",F10:F15)</f>
        <v>0</v>
      </c>
      <c r="G19" s="3">
        <f t="shared" si="9"/>
        <v>1987</v>
      </c>
      <c r="H19" s="4">
        <f>SUMIF($C$10:$C$15,"УАиГ",H10:H15)</f>
        <v>1987</v>
      </c>
      <c r="I19" s="4">
        <f>SUMIF($C$10:$C$15,"УАиГ",I10:I15)</f>
        <v>0</v>
      </c>
      <c r="J19" s="3">
        <f t="shared" si="10"/>
        <v>3000</v>
      </c>
      <c r="K19" s="4">
        <f>SUMIF($C$10:$C$15,"УАиГ",K10:K15)</f>
        <v>3000</v>
      </c>
      <c r="L19" s="4">
        <f>SUMIF($C$10:$C$15,"УАиГ",L10:L15)</f>
        <v>0</v>
      </c>
      <c r="M19" s="3">
        <f t="shared" si="11"/>
        <v>516</v>
      </c>
      <c r="N19" s="4">
        <f>SUMIF($C$10:$C$15,"УАиГ",N10:N15)</f>
        <v>516</v>
      </c>
      <c r="O19" s="4">
        <f>SUMIF($C$10:$C$15,"УАиГ",O10:O15)</f>
        <v>0</v>
      </c>
      <c r="P19" s="3">
        <f t="shared" si="12"/>
        <v>1883.7</v>
      </c>
      <c r="Q19" s="4">
        <f>SUMIF($C$10:$C$15,"УАиГ",Q10:Q15)</f>
        <v>1883.7</v>
      </c>
      <c r="R19" s="4">
        <f>SUMIF($C$10:$C$15,"УАиГ",R10:R15)</f>
        <v>0</v>
      </c>
      <c r="S19" s="8">
        <f>S10+S15</f>
        <v>11540.099999999999</v>
      </c>
      <c r="T19" s="17">
        <f t="shared" ref="T19:AG19" si="14">T10+T15</f>
        <v>11540.099999999999</v>
      </c>
      <c r="U19" s="17">
        <f t="shared" si="14"/>
        <v>0</v>
      </c>
      <c r="V19" s="8">
        <f t="shared" si="14"/>
        <v>800</v>
      </c>
      <c r="W19" s="17">
        <f t="shared" si="14"/>
        <v>800</v>
      </c>
      <c r="X19" s="17">
        <f t="shared" si="14"/>
        <v>0</v>
      </c>
      <c r="Y19" s="8">
        <f t="shared" si="14"/>
        <v>14300</v>
      </c>
      <c r="Z19" s="17">
        <f t="shared" si="14"/>
        <v>14300</v>
      </c>
      <c r="AA19" s="17">
        <f t="shared" si="14"/>
        <v>0</v>
      </c>
      <c r="AB19" s="8">
        <f t="shared" si="14"/>
        <v>0</v>
      </c>
      <c r="AC19" s="17">
        <f t="shared" si="14"/>
        <v>0</v>
      </c>
      <c r="AD19" s="17">
        <f t="shared" si="14"/>
        <v>0</v>
      </c>
      <c r="AE19" s="8">
        <f t="shared" si="14"/>
        <v>0</v>
      </c>
      <c r="AF19" s="17">
        <f t="shared" si="14"/>
        <v>0</v>
      </c>
      <c r="AG19" s="17">
        <f t="shared" si="14"/>
        <v>0</v>
      </c>
    </row>
    <row r="21" spans="1:33">
      <c r="A21" s="5" t="s">
        <v>27</v>
      </c>
    </row>
    <row r="22" spans="1:33">
      <c r="A22" s="5" t="s">
        <v>28</v>
      </c>
    </row>
    <row r="24" spans="1:33">
      <c r="L24" s="18"/>
    </row>
    <row r="26" spans="1:33">
      <c r="I26" s="18"/>
    </row>
  </sheetData>
  <mergeCells count="23">
    <mergeCell ref="D14:AG14"/>
    <mergeCell ref="D7:AG7"/>
    <mergeCell ref="D17:AG17"/>
    <mergeCell ref="S8:U8"/>
    <mergeCell ref="V8:X8"/>
    <mergeCell ref="Y8:AA8"/>
    <mergeCell ref="AB8:AD8"/>
    <mergeCell ref="A4:AG4"/>
    <mergeCell ref="AC2:AG2"/>
    <mergeCell ref="A19:B19"/>
    <mergeCell ref="A7:A9"/>
    <mergeCell ref="B7:B9"/>
    <mergeCell ref="C7:C9"/>
    <mergeCell ref="D8:F8"/>
    <mergeCell ref="G8:I8"/>
    <mergeCell ref="J8:L8"/>
    <mergeCell ref="M8:O8"/>
    <mergeCell ref="P8:R8"/>
    <mergeCell ref="A16:B16"/>
    <mergeCell ref="A17:B17"/>
    <mergeCell ref="A18:B18"/>
    <mergeCell ref="AE8:AG8"/>
    <mergeCell ref="D12:AG12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2021-02-20T09:41:52Z</cp:lastPrinted>
  <dcterms:created xsi:type="dcterms:W3CDTF">2015-09-07T12:17:59Z</dcterms:created>
  <dcterms:modified xsi:type="dcterms:W3CDTF">2021-12-17T05:47:07Z</dcterms:modified>
</cp:coreProperties>
</file>